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95" yWindow="15" windowWidth="20955" windowHeight="12315"/>
  </bookViews>
  <sheets>
    <sheet name="УНЦ" sheetId="4" r:id="rId1"/>
  </sheets>
  <definedNames>
    <definedName name="_xlnm.Print_Area" localSheetId="0">УНЦ!$A$1:$I$60</definedName>
  </definedNames>
  <calcPr calcId="125725"/>
</workbook>
</file>

<file path=xl/calcChain.xml><?xml version="1.0" encoding="utf-8"?>
<calcChain xmlns="http://schemas.openxmlformats.org/spreadsheetml/2006/main">
  <c r="H48" i="4"/>
  <c r="H47"/>
  <c r="H43"/>
  <c r="J43" s="1"/>
  <c r="H44" l="1"/>
  <c r="J44" s="1"/>
  <c r="H46" l="1"/>
  <c r="H40"/>
  <c r="H39"/>
  <c r="H38"/>
  <c r="H37"/>
  <c r="J48" l="1"/>
  <c r="H41"/>
  <c r="H51" s="1"/>
  <c r="J58"/>
  <c r="J41" l="1"/>
  <c r="J40" l="1"/>
  <c r="J39"/>
  <c r="K56" l="1"/>
  <c r="J38"/>
  <c r="J46"/>
  <c r="H50" l="1"/>
  <c r="J59" s="1"/>
  <c r="J60" l="1"/>
  <c r="J56"/>
  <c r="J57"/>
  <c r="K57"/>
  <c r="J50"/>
  <c r="J51" l="1"/>
  <c r="H52"/>
  <c r="H53" s="1"/>
  <c r="K58" l="1"/>
  <c r="J52"/>
  <c r="J53" l="1"/>
  <c r="H54"/>
  <c r="K59"/>
  <c r="K60" l="1"/>
</calcChain>
</file>

<file path=xl/sharedStrings.xml><?xml version="1.0" encoding="utf-8"?>
<sst xmlns="http://schemas.openxmlformats.org/spreadsheetml/2006/main" count="122" uniqueCount="115">
  <si>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</si>
  <si>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</si>
  <si>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</si>
  <si>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</si>
  <si>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</si>
  <si>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</si>
  <si>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</si>
  <si>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</si>
  <si>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</si>
  <si>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</si>
  <si>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</si>
  <si>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</si>
  <si>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</si>
  <si>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</si>
  <si>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</si>
  <si>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</si>
  <si>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</si>
  <si>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</si>
  <si>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</si>
  <si>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</si>
  <si>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</si>
  <si>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Л7-03 - 3</t>
  </si>
  <si>
    <t>М2-01 - 1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</si>
  <si>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</si>
  <si>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</si>
  <si>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</si>
  <si>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</si>
  <si>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</si>
  <si>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</si>
  <si>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</si>
  <si>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</si>
  <si>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</si>
  <si>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</si>
  <si>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</si>
  <si>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</si>
  <si>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</si>
  <si>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</si>
  <si>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</si>
  <si>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</si>
  <si>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</si>
  <si>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</si>
  <si>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</si>
  <si>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</si>
  <si>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</si>
  <si>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</si>
  <si>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</si>
  <si>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</si>
  <si>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</si>
  <si>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</si>
  <si>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</si>
  <si>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</si>
  <si>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</si>
  <si>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</si>
  <si>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</si>
  <si>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</si>
  <si>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</si>
  <si>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</si>
  <si>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</si>
  <si>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</si>
  <si>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</si>
  <si>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</si>
  <si>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</si>
  <si>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</si>
  <si>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</si>
  <si>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</si>
  <si>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</si>
  <si>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</si>
  <si>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</si>
  <si>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</si>
  <si>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</si>
  <si>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</si>
  <si>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</si>
  <si>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</si>
  <si>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</si>
  <si>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</si>
  <si>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</si>
  <si>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</si>
  <si>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</si>
  <si>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</si>
  <si>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</si>
  <si>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</si>
  <si>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</si>
  <si>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</si>
  <si>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</si>
  <si>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</si>
  <si>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</si>
  <si>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</si>
  <si>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</si>
  <si>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Пенза-2 ЛЭП до 1 кВ воздушная жил. Сектор"</t>
    </r>
  </si>
  <si>
    <t xml:space="preserve"> ст. Пенза-2</t>
  </si>
  <si>
    <t>Ц2-106-1</t>
  </si>
  <si>
    <t>Ц2-106-35</t>
  </si>
  <si>
    <t>Ц2-106-37</t>
  </si>
  <si>
    <t>Ц1-106-6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</si>
  <si>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</si>
  <si>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J_P025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</si>
  <si>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</si>
  <si>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</si>
  <si>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Л1-01-1</t>
  </si>
  <si>
    <t>Л3-01-1</t>
  </si>
  <si>
    <t>1 км ВЛ</t>
  </si>
  <si>
    <t>1 ВЛ</t>
  </si>
  <si>
    <t>П3-01</t>
  </si>
  <si>
    <t xml:space="preserve">Объем финансовых потребностей на оборудование системы учета электрической энергии, без НДС </t>
  </si>
  <si>
    <t>Территориальный УНЦ прибора учета однофазного</t>
  </si>
  <si>
    <t>А1-02</t>
  </si>
  <si>
    <t>1 точка учета</t>
  </si>
  <si>
    <t>Ц1-106-11</t>
  </si>
  <si>
    <t>2.3</t>
  </si>
  <si>
    <t>2.3.1</t>
  </si>
  <si>
    <t>Итого по п. 2.3: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</si>
  <si>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</si>
  <si>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</si>
  <si>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1 объект</t>
  </si>
  <si>
    <t>2.3.2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</si>
</sst>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166" fontId="21" fillId="0" borderId="2" xfId="0" applyNumberFormat="1" applyFont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89" t="s">
        <v>13</v>
      </c>
      <c r="B2" s="89"/>
      <c r="C2" s="89"/>
      <c r="D2" s="89"/>
      <c r="E2" s="89"/>
      <c r="F2" s="89"/>
      <c r="G2" s="89"/>
      <c r="H2" s="89"/>
      <c r="I2" s="8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90" t="s">
        <v>83</v>
      </c>
      <c r="B4" s="91"/>
      <c r="C4" s="91"/>
      <c r="D4" s="91"/>
      <c r="E4" s="91"/>
      <c r="F4" s="91"/>
      <c r="G4" s="91"/>
      <c r="H4" s="91"/>
      <c r="I4" s="91"/>
      <c r="J4" s="9"/>
    </row>
    <row r="5" spans="1:10" s="3" customFormat="1" ht="20.100000000000001" customHeight="1">
      <c r="A5" s="92" t="s">
        <v>12</v>
      </c>
      <c r="B5" s="92"/>
      <c r="C5" s="92"/>
      <c r="D5" s="92"/>
      <c r="E5" s="92"/>
      <c r="F5" s="92"/>
      <c r="G5" s="92"/>
      <c r="H5" s="92"/>
      <c r="I5" s="9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93" t="s">
        <v>97</v>
      </c>
      <c r="B7" s="94"/>
      <c r="C7" s="94"/>
      <c r="D7" s="94"/>
      <c r="E7" s="94"/>
      <c r="F7" s="94"/>
      <c r="G7" s="94"/>
      <c r="H7" s="94"/>
      <c r="I7" s="9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95" t="s">
        <v>88</v>
      </c>
      <c r="B9" s="96"/>
      <c r="C9" s="96"/>
      <c r="D9" s="96"/>
      <c r="E9" s="96"/>
      <c r="F9" s="96"/>
      <c r="G9" s="96"/>
      <c r="H9" s="96"/>
      <c r="I9" s="96"/>
    </row>
    <row r="10" spans="1:10" ht="20.100000000000001" customHeight="1">
      <c r="A10" s="95" t="s">
        <v>95</v>
      </c>
      <c r="B10" s="96"/>
      <c r="C10" s="96"/>
      <c r="D10" s="96"/>
      <c r="E10" s="96"/>
      <c r="F10" s="96"/>
      <c r="G10" s="96"/>
      <c r="H10" s="96"/>
      <c r="I10" s="96"/>
    </row>
    <row r="11" spans="1:10" s="3" customFormat="1" ht="20.100000000000001" customHeight="1">
      <c r="A11" s="95" t="s">
        <v>84</v>
      </c>
      <c r="B11" s="95"/>
      <c r="C11" s="95"/>
      <c r="D11" s="95"/>
      <c r="E11" s="95"/>
      <c r="F11" s="95"/>
      <c r="G11" s="95"/>
      <c r="H11" s="95"/>
      <c r="I11" s="95"/>
      <c r="J11" s="9"/>
    </row>
    <row r="12" spans="1:10" s="3" customFormat="1" ht="20.100000000000001" customHeight="1">
      <c r="A12" s="95" t="s">
        <v>86</v>
      </c>
      <c r="B12" s="95"/>
      <c r="C12" s="95"/>
      <c r="D12" s="95"/>
      <c r="E12" s="95"/>
      <c r="F12" s="95"/>
      <c r="G12" s="95"/>
      <c r="H12" s="95"/>
      <c r="I12" s="9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99" t="s">
        <v>96</v>
      </c>
      <c r="B14" s="99"/>
      <c r="C14" s="99"/>
      <c r="D14" s="99"/>
      <c r="E14" s="99"/>
      <c r="F14" s="99"/>
      <c r="G14" s="99"/>
      <c r="H14" s="99"/>
      <c r="I14" s="99"/>
      <c r="J14" s="9"/>
    </row>
    <row r="15" spans="1:10" ht="20.100000000000001" customHeight="1">
      <c r="A15" s="97" t="s">
        <v>5</v>
      </c>
      <c r="B15" s="97"/>
      <c r="C15" s="97"/>
      <c r="D15" s="97"/>
      <c r="E15" s="97"/>
      <c r="F15" s="97"/>
      <c r="G15" s="97"/>
      <c r="H15" s="97"/>
      <c r="I15" s="97"/>
      <c r="J15" s="9" t="s">
        <v>20</v>
      </c>
    </row>
    <row r="16" spans="1:10" s="2" customFormat="1" ht="50.1" customHeight="1">
      <c r="A16" s="98" t="s">
        <v>0</v>
      </c>
      <c r="B16" s="98" t="s">
        <v>1</v>
      </c>
      <c r="C16" s="98" t="s">
        <v>72</v>
      </c>
      <c r="D16" s="98" t="s">
        <v>17</v>
      </c>
      <c r="E16" s="98" t="s">
        <v>19</v>
      </c>
      <c r="F16" s="98" t="s">
        <v>59</v>
      </c>
      <c r="G16" s="98" t="s">
        <v>60</v>
      </c>
      <c r="H16" s="98" t="s">
        <v>69</v>
      </c>
      <c r="I16" s="98"/>
      <c r="J16" s="10"/>
    </row>
    <row r="17" spans="1:11" s="19" customFormat="1" ht="50.1" customHeight="1">
      <c r="A17" s="98"/>
      <c r="B17" s="98"/>
      <c r="C17" s="98"/>
      <c r="D17" s="98"/>
      <c r="E17" s="98"/>
      <c r="F17" s="98"/>
      <c r="G17" s="98"/>
      <c r="H17" s="98"/>
      <c r="I17" s="98"/>
      <c r="J17" s="18"/>
    </row>
    <row r="18" spans="1:11" s="20" customFormat="1" ht="20.100000000000001" customHeight="1">
      <c r="A18" s="15">
        <v>1</v>
      </c>
      <c r="B18" s="86" t="s">
        <v>3</v>
      </c>
      <c r="C18" s="87"/>
      <c r="D18" s="87"/>
      <c r="E18" s="87"/>
      <c r="F18" s="87"/>
      <c r="G18" s="87"/>
      <c r="H18" s="87"/>
      <c r="I18" s="88"/>
      <c r="J18" s="11"/>
    </row>
    <row r="19" spans="1:11" s="20" customFormat="1" ht="20.100000000000001" customHeight="1">
      <c r="A19" s="24" t="s">
        <v>30</v>
      </c>
      <c r="B19" s="14" t="s">
        <v>49</v>
      </c>
      <c r="C19" s="31"/>
      <c r="D19" s="31"/>
      <c r="E19" s="31"/>
      <c r="F19" s="31"/>
      <c r="G19" s="31"/>
      <c r="H19" s="100">
        <v>2028</v>
      </c>
      <c r="I19" s="100"/>
      <c r="J19" s="11"/>
    </row>
    <row r="20" spans="1:11" s="20" customFormat="1" ht="20.100000000000001" customHeight="1">
      <c r="A20" s="24" t="s">
        <v>31</v>
      </c>
      <c r="B20" s="14" t="s">
        <v>52</v>
      </c>
      <c r="C20" s="31"/>
      <c r="D20" s="31"/>
      <c r="E20" s="31"/>
      <c r="F20" s="31"/>
      <c r="G20" s="31"/>
      <c r="H20" s="100">
        <v>2029</v>
      </c>
      <c r="I20" s="100"/>
      <c r="J20" s="11"/>
    </row>
    <row r="21" spans="1:11" s="20" customFormat="1" ht="20.100000000000001" customHeight="1">
      <c r="A21" s="24" t="s">
        <v>32</v>
      </c>
      <c r="B21" s="14" t="s">
        <v>70</v>
      </c>
      <c r="C21" s="31"/>
      <c r="D21" s="31"/>
      <c r="E21" s="31"/>
      <c r="F21" s="31"/>
      <c r="G21" s="31"/>
      <c r="H21" s="100" t="s">
        <v>89</v>
      </c>
      <c r="I21" s="100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100" t="s">
        <v>6</v>
      </c>
      <c r="I22" s="100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100">
        <v>1</v>
      </c>
      <c r="I23" s="100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100" t="s">
        <v>55</v>
      </c>
      <c r="I24" s="100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101" t="s">
        <v>14</v>
      </c>
      <c r="I25" s="101"/>
      <c r="J25" s="11"/>
    </row>
    <row r="26" spans="1:11" s="20" customFormat="1" ht="20.100000000000001" customHeight="1">
      <c r="A26" s="24" t="s">
        <v>37</v>
      </c>
      <c r="B26" s="14" t="s">
        <v>63</v>
      </c>
      <c r="C26" s="12"/>
      <c r="D26" s="12"/>
      <c r="E26" s="12"/>
      <c r="F26" s="12"/>
      <c r="G26" s="12"/>
      <c r="H26" s="102">
        <v>0.8</v>
      </c>
      <c r="I26" s="102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100">
        <v>23</v>
      </c>
      <c r="I27" s="100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100" t="s">
        <v>85</v>
      </c>
      <c r="I28" s="100"/>
      <c r="J28" s="11"/>
    </row>
    <row r="29" spans="1:11" s="20" customFormat="1" ht="20.100000000000001" customHeight="1">
      <c r="A29" s="24" t="s">
        <v>40</v>
      </c>
      <c r="B29" s="14" t="s">
        <v>62</v>
      </c>
      <c r="C29" s="12"/>
      <c r="D29" s="12"/>
      <c r="E29" s="12"/>
      <c r="F29" s="12"/>
      <c r="G29" s="12"/>
      <c r="H29" s="100">
        <v>0</v>
      </c>
      <c r="I29" s="100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64</v>
      </c>
      <c r="C30" s="12"/>
      <c r="D30" s="12"/>
      <c r="E30" s="12"/>
      <c r="F30" s="12"/>
      <c r="G30" s="12"/>
      <c r="H30" s="100">
        <v>0</v>
      </c>
      <c r="I30" s="100"/>
      <c r="J30" s="11"/>
    </row>
    <row r="31" spans="1:11" s="20" customFormat="1" ht="20.100000000000001" customHeight="1">
      <c r="A31" s="24" t="s">
        <v>50</v>
      </c>
      <c r="B31" s="14" t="s">
        <v>27</v>
      </c>
      <c r="C31" s="12"/>
      <c r="D31" s="12"/>
      <c r="E31" s="12"/>
      <c r="F31" s="12"/>
      <c r="G31" s="12"/>
      <c r="H31" s="100">
        <v>47</v>
      </c>
      <c r="I31" s="100"/>
      <c r="J31" s="11"/>
    </row>
    <row r="32" spans="1:11" s="20" customFormat="1" ht="20.100000000000001" customHeight="1">
      <c r="A32" s="24" t="s">
        <v>51</v>
      </c>
      <c r="B32" s="14" t="s">
        <v>28</v>
      </c>
      <c r="C32" s="12"/>
      <c r="D32" s="12"/>
      <c r="E32" s="12"/>
      <c r="F32" s="12"/>
      <c r="G32" s="12"/>
      <c r="H32" s="100">
        <v>0</v>
      </c>
      <c r="I32" s="100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100">
        <v>0</v>
      </c>
      <c r="I33" s="100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100">
        <v>0</v>
      </c>
      <c r="I34" s="100"/>
      <c r="J34" s="11"/>
    </row>
    <row r="35" spans="1:10" s="21" customFormat="1" ht="20.100000000000001" customHeight="1">
      <c r="A35" s="25" t="s">
        <v>73</v>
      </c>
      <c r="B35" s="86" t="s">
        <v>10</v>
      </c>
      <c r="C35" s="87"/>
      <c r="D35" s="87"/>
      <c r="E35" s="87"/>
      <c r="F35" s="87"/>
      <c r="G35" s="87"/>
      <c r="H35" s="87"/>
      <c r="I35" s="88"/>
      <c r="J35" s="11"/>
    </row>
    <row r="36" spans="1:10" s="21" customFormat="1" ht="20.100000000000001" customHeight="1">
      <c r="A36" s="25" t="s">
        <v>42</v>
      </c>
      <c r="B36" s="104" t="s">
        <v>16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55" t="s">
        <v>74</v>
      </c>
      <c r="B37" s="34" t="s">
        <v>65</v>
      </c>
      <c r="C37" s="56" t="s">
        <v>98</v>
      </c>
      <c r="D37" s="56" t="s">
        <v>100</v>
      </c>
      <c r="E37" s="51">
        <v>963.68</v>
      </c>
      <c r="F37" s="35" t="s">
        <v>90</v>
      </c>
      <c r="G37" s="53">
        <v>1.38</v>
      </c>
      <c r="H37" s="103">
        <f>G37*H26*E37</f>
        <v>1063.9027199999998</v>
      </c>
      <c r="I37" s="103"/>
      <c r="J37" s="11"/>
    </row>
    <row r="38" spans="1:10" s="21" customFormat="1" ht="20.100000000000001" customHeight="1">
      <c r="A38" s="55" t="s">
        <v>75</v>
      </c>
      <c r="B38" s="34" t="s">
        <v>24</v>
      </c>
      <c r="C38" s="56" t="s">
        <v>99</v>
      </c>
      <c r="D38" s="56" t="s">
        <v>100</v>
      </c>
      <c r="E38" s="51">
        <v>949.02</v>
      </c>
      <c r="F38" s="35" t="s">
        <v>91</v>
      </c>
      <c r="G38" s="53">
        <v>1.05</v>
      </c>
      <c r="H38" s="103">
        <f>G38*H26</f>
        <v>0.84000000000000008</v>
      </c>
      <c r="I38" s="103"/>
      <c r="J38" s="33">
        <f t="shared" ref="J38:J41" si="0">H38/1000</f>
        <v>8.4000000000000003E-4</v>
      </c>
    </row>
    <row r="39" spans="1:10" s="21" customFormat="1" ht="20.100000000000001" customHeight="1">
      <c r="A39" s="55" t="s">
        <v>76</v>
      </c>
      <c r="B39" s="34" t="s">
        <v>25</v>
      </c>
      <c r="C39" s="12" t="s">
        <v>21</v>
      </c>
      <c r="D39" s="12" t="s">
        <v>18</v>
      </c>
      <c r="E39" s="51">
        <v>1502.12</v>
      </c>
      <c r="F39" s="35" t="s">
        <v>92</v>
      </c>
      <c r="G39" s="53">
        <v>1.05</v>
      </c>
      <c r="H39" s="103">
        <f>E39*G39*H26</f>
        <v>1261.7808</v>
      </c>
      <c r="I39" s="103"/>
      <c r="J39" s="33">
        <f t="shared" si="0"/>
        <v>1.2617807999999999</v>
      </c>
    </row>
    <row r="40" spans="1:10" s="21" customFormat="1" ht="20.100000000000001" customHeight="1">
      <c r="A40" s="55" t="s">
        <v>77</v>
      </c>
      <c r="B40" s="34" t="s">
        <v>26</v>
      </c>
      <c r="C40" s="12" t="s">
        <v>22</v>
      </c>
      <c r="D40" s="12" t="s">
        <v>18</v>
      </c>
      <c r="E40" s="51">
        <v>300.27</v>
      </c>
      <c r="F40" s="35" t="s">
        <v>93</v>
      </c>
      <c r="G40" s="53">
        <v>1.1000000000000001</v>
      </c>
      <c r="H40" s="103">
        <f>E40*G40*H26</f>
        <v>264.23760000000004</v>
      </c>
      <c r="I40" s="103"/>
      <c r="J40" s="33">
        <f t="shared" si="0"/>
        <v>0.26423760000000002</v>
      </c>
    </row>
    <row r="41" spans="1:10" s="21" customFormat="1" ht="20.100000000000001" customHeight="1">
      <c r="A41" s="26"/>
      <c r="B41" s="36" t="s">
        <v>81</v>
      </c>
      <c r="C41" s="37"/>
      <c r="D41" s="13"/>
      <c r="E41" s="38"/>
      <c r="F41" s="38"/>
      <c r="G41" s="38"/>
      <c r="H41" s="78">
        <f>SUM(H37:I40)</f>
        <v>2590.7611199999997</v>
      </c>
      <c r="I41" s="79"/>
      <c r="J41" s="33">
        <f t="shared" si="0"/>
        <v>2.5907611199999998</v>
      </c>
    </row>
    <row r="42" spans="1:10" s="21" customFormat="1" ht="20.100000000000001" customHeight="1">
      <c r="A42" s="46" t="s">
        <v>43</v>
      </c>
      <c r="B42" s="69" t="s">
        <v>103</v>
      </c>
      <c r="C42" s="70"/>
      <c r="D42" s="70"/>
      <c r="E42" s="70"/>
      <c r="F42" s="70"/>
      <c r="G42" s="70"/>
      <c r="H42" s="70"/>
      <c r="I42" s="71"/>
      <c r="J42" s="33"/>
    </row>
    <row r="43" spans="1:10" s="21" customFormat="1" ht="20.100000000000001" customHeight="1">
      <c r="A43" s="43" t="s">
        <v>78</v>
      </c>
      <c r="B43" s="58" t="s">
        <v>104</v>
      </c>
      <c r="C43" s="45" t="s">
        <v>105</v>
      </c>
      <c r="D43" s="59" t="s">
        <v>106</v>
      </c>
      <c r="E43" s="59">
        <v>57.24</v>
      </c>
      <c r="F43" s="59" t="s">
        <v>107</v>
      </c>
      <c r="G43" s="60">
        <v>1.1000000000000001</v>
      </c>
      <c r="H43" s="72">
        <f>E43*H31</f>
        <v>2690.28</v>
      </c>
      <c r="I43" s="72"/>
      <c r="J43" s="33">
        <f>H43/1000</f>
        <v>2.69028</v>
      </c>
    </row>
    <row r="44" spans="1:10" s="21" customFormat="1" ht="20.100000000000001" customHeight="1">
      <c r="A44" s="61"/>
      <c r="B44" s="62" t="s">
        <v>82</v>
      </c>
      <c r="C44" s="63"/>
      <c r="D44" s="63"/>
      <c r="E44" s="63"/>
      <c r="F44" s="63"/>
      <c r="G44" s="63"/>
      <c r="H44" s="74">
        <f>SUM(H43:I43)</f>
        <v>2690.28</v>
      </c>
      <c r="I44" s="74"/>
      <c r="J44" s="33">
        <f>H44/1000</f>
        <v>2.69028</v>
      </c>
    </row>
    <row r="45" spans="1:10" s="21" customFormat="1" ht="20.100000000000001" customHeight="1">
      <c r="A45" s="46" t="s">
        <v>108</v>
      </c>
      <c r="B45" s="83" t="s">
        <v>23</v>
      </c>
      <c r="C45" s="84"/>
      <c r="D45" s="84"/>
      <c r="E45" s="84"/>
      <c r="F45" s="84"/>
      <c r="G45" s="84"/>
      <c r="H45" s="84"/>
      <c r="I45" s="85"/>
      <c r="J45" s="33"/>
    </row>
    <row r="46" spans="1:10" s="21" customFormat="1" ht="39.950000000000003" customHeight="1">
      <c r="A46" s="43" t="s">
        <v>109</v>
      </c>
      <c r="B46" s="44" t="s">
        <v>87</v>
      </c>
      <c r="C46" s="45" t="s">
        <v>102</v>
      </c>
      <c r="D46" s="45" t="s">
        <v>101</v>
      </c>
      <c r="E46" s="45">
        <v>234.03</v>
      </c>
      <c r="F46" s="45" t="s">
        <v>61</v>
      </c>
      <c r="G46" s="45" t="s">
        <v>61</v>
      </c>
      <c r="H46" s="73">
        <f>E46</f>
        <v>234.03</v>
      </c>
      <c r="I46" s="73"/>
      <c r="J46" s="33">
        <f>H46/1000</f>
        <v>0.23402999999999999</v>
      </c>
    </row>
    <row r="47" spans="1:10" s="67" customFormat="1" ht="56.25">
      <c r="A47" s="43" t="s">
        <v>114</v>
      </c>
      <c r="B47" s="64" t="s">
        <v>111</v>
      </c>
      <c r="C47" s="57" t="s">
        <v>112</v>
      </c>
      <c r="D47" s="45" t="s">
        <v>113</v>
      </c>
      <c r="E47" s="65">
        <v>14.18</v>
      </c>
      <c r="F47" s="57" t="s">
        <v>61</v>
      </c>
      <c r="G47" s="57" t="s">
        <v>61</v>
      </c>
      <c r="H47" s="73">
        <f>E47*H31</f>
        <v>666.46</v>
      </c>
      <c r="I47" s="73"/>
      <c r="J47" s="66"/>
    </row>
    <row r="48" spans="1:10" s="21" customFormat="1" ht="20.100000000000001" customHeight="1">
      <c r="A48" s="52"/>
      <c r="B48" s="36" t="s">
        <v>110</v>
      </c>
      <c r="C48" s="37"/>
      <c r="D48" s="54"/>
      <c r="E48" s="38"/>
      <c r="F48" s="38"/>
      <c r="G48" s="38"/>
      <c r="H48" s="78">
        <f>SUM(H46:I47)</f>
        <v>900.49</v>
      </c>
      <c r="I48" s="79"/>
      <c r="J48" s="33">
        <f>H48/1000</f>
        <v>0.90049000000000001</v>
      </c>
    </row>
    <row r="49" spans="1:11" s="21" customFormat="1" ht="20.100000000000001" customHeight="1">
      <c r="A49" s="25" t="s">
        <v>80</v>
      </c>
      <c r="B49" s="86" t="s">
        <v>79</v>
      </c>
      <c r="C49" s="87"/>
      <c r="D49" s="87"/>
      <c r="E49" s="87"/>
      <c r="F49" s="87"/>
      <c r="G49" s="87"/>
      <c r="H49" s="87"/>
      <c r="I49" s="88"/>
      <c r="J49" s="33"/>
    </row>
    <row r="50" spans="1:11" s="21" customFormat="1" ht="39.950000000000003" customHeight="1">
      <c r="A50" s="25" t="s">
        <v>66</v>
      </c>
      <c r="B50" s="39" t="s">
        <v>57</v>
      </c>
      <c r="C50" s="40"/>
      <c r="D50" s="40"/>
      <c r="E50" s="40"/>
      <c r="F50" s="40"/>
      <c r="G50" s="40"/>
      <c r="H50" s="81">
        <f>H48</f>
        <v>900.49</v>
      </c>
      <c r="I50" s="81"/>
      <c r="J50" s="33">
        <f>H50/1000</f>
        <v>0.90049000000000001</v>
      </c>
    </row>
    <row r="51" spans="1:11" s="21" customFormat="1" ht="39.950000000000003" customHeight="1">
      <c r="A51" s="25" t="s">
        <v>44</v>
      </c>
      <c r="B51" s="39" t="s">
        <v>56</v>
      </c>
      <c r="C51" s="17"/>
      <c r="D51" s="17"/>
      <c r="E51" s="17"/>
      <c r="F51" s="17"/>
      <c r="G51" s="17"/>
      <c r="H51" s="80">
        <f>H41+H44</f>
        <v>5281.0411199999999</v>
      </c>
      <c r="I51" s="80"/>
      <c r="J51" s="33">
        <f>H51/1000</f>
        <v>5.2810411200000003</v>
      </c>
    </row>
    <row r="52" spans="1:11" s="20" customFormat="1" ht="39.950000000000003" customHeight="1">
      <c r="A52" s="25" t="s">
        <v>45</v>
      </c>
      <c r="B52" s="16" t="s">
        <v>11</v>
      </c>
      <c r="C52" s="31"/>
      <c r="D52" s="31"/>
      <c r="E52" s="31"/>
      <c r="F52" s="31"/>
      <c r="G52" s="31"/>
      <c r="H52" s="82">
        <f>H51+H50</f>
        <v>6181.5311199999996</v>
      </c>
      <c r="I52" s="82"/>
      <c r="J52" s="33">
        <f>H52/1000</f>
        <v>6.1815311199999998</v>
      </c>
    </row>
    <row r="53" spans="1:11" s="20" customFormat="1" ht="39.950000000000003" customHeight="1">
      <c r="A53" s="25" t="s">
        <v>46</v>
      </c>
      <c r="B53" s="16" t="s">
        <v>94</v>
      </c>
      <c r="C53" s="31"/>
      <c r="D53" s="31"/>
      <c r="E53" s="31"/>
      <c r="F53" s="31"/>
      <c r="G53" s="31"/>
      <c r="H53" s="82">
        <f>H52*1.2</f>
        <v>7417.8373439999996</v>
      </c>
      <c r="I53" s="82"/>
      <c r="J53" s="33">
        <f>H53/1000</f>
        <v>7.4178373439999996</v>
      </c>
    </row>
    <row r="54" spans="1:11" s="20" customFormat="1" ht="39.950000000000003" customHeight="1">
      <c r="A54" s="25" t="s">
        <v>47</v>
      </c>
      <c r="B54" s="16" t="s">
        <v>48</v>
      </c>
      <c r="C54" s="27"/>
      <c r="D54" s="27"/>
      <c r="E54" s="27"/>
      <c r="F54" s="27"/>
      <c r="G54" s="27"/>
      <c r="H54" s="77">
        <f>H56+H57+H58+H59+H60+I56+I57+I58+I59+I60</f>
        <v>8783.1221239999995</v>
      </c>
      <c r="I54" s="77"/>
      <c r="J54" s="75" t="s">
        <v>58</v>
      </c>
      <c r="K54" s="76"/>
    </row>
    <row r="55" spans="1:11" s="20" customFormat="1" ht="20.100000000000001" customHeight="1">
      <c r="A55" s="41"/>
      <c r="B55" s="41"/>
      <c r="C55" s="41"/>
      <c r="D55" s="41"/>
      <c r="E55" s="41"/>
      <c r="F55" s="41"/>
      <c r="G55" s="41"/>
      <c r="H55" s="47" t="s">
        <v>53</v>
      </c>
      <c r="I55" s="47" t="s">
        <v>54</v>
      </c>
      <c r="J55" s="29" t="s">
        <v>53</v>
      </c>
      <c r="K55" s="29" t="s">
        <v>54</v>
      </c>
    </row>
    <row r="56" spans="1:11" s="20" customFormat="1" ht="20.100000000000001" customHeight="1">
      <c r="A56" s="28"/>
      <c r="B56" s="48">
        <v>2025</v>
      </c>
      <c r="C56" s="49"/>
      <c r="D56" s="49"/>
      <c r="E56" s="68">
        <v>1.25</v>
      </c>
      <c r="F56" s="50"/>
      <c r="G56" s="50"/>
      <c r="H56" s="42">
        <v>0</v>
      </c>
      <c r="I56" s="42">
        <v>0</v>
      </c>
      <c r="J56" s="29">
        <f>H56/1.2</f>
        <v>0</v>
      </c>
      <c r="K56" s="29">
        <f>I56/1.2</f>
        <v>0</v>
      </c>
    </row>
    <row r="57" spans="1:11" s="20" customFormat="1" ht="20.100000000000001" customHeight="1">
      <c r="A57" s="28"/>
      <c r="B57" s="48">
        <v>2026</v>
      </c>
      <c r="C57" s="49"/>
      <c r="D57" s="49"/>
      <c r="E57" s="68">
        <v>1.25</v>
      </c>
      <c r="F57" s="50"/>
      <c r="G57" s="50"/>
      <c r="H57" s="42">
        <v>0</v>
      </c>
      <c r="I57" s="42">
        <v>0</v>
      </c>
      <c r="J57" s="29">
        <f t="shared" ref="J57:J60" si="1">H57/1.2</f>
        <v>0</v>
      </c>
      <c r="K57" s="29">
        <f t="shared" ref="K57:K60" si="2">I57/1.2</f>
        <v>0</v>
      </c>
    </row>
    <row r="58" spans="1:11" s="20" customFormat="1" ht="20.100000000000001" customHeight="1">
      <c r="A58" s="28"/>
      <c r="B58" s="48">
        <v>2027</v>
      </c>
      <c r="C58" s="49"/>
      <c r="D58" s="49"/>
      <c r="E58" s="68">
        <v>1.35</v>
      </c>
      <c r="F58" s="50"/>
      <c r="G58" s="50"/>
      <c r="H58" s="42">
        <v>0</v>
      </c>
      <c r="I58" s="42">
        <v>0</v>
      </c>
      <c r="J58" s="29">
        <f t="shared" si="1"/>
        <v>0</v>
      </c>
      <c r="K58" s="29">
        <f t="shared" si="2"/>
        <v>0</v>
      </c>
    </row>
    <row r="59" spans="1:11" s="20" customFormat="1" ht="20.100000000000001" customHeight="1">
      <c r="A59" s="28"/>
      <c r="B59" s="48">
        <v>2028</v>
      </c>
      <c r="C59" s="49"/>
      <c r="D59" s="49"/>
      <c r="E59" s="68">
        <v>1.35</v>
      </c>
      <c r="F59" s="50"/>
      <c r="G59" s="50"/>
      <c r="H59" s="42">
        <v>1125.6125</v>
      </c>
      <c r="I59" s="42">
        <v>0</v>
      </c>
      <c r="J59" s="29">
        <f t="shared" si="1"/>
        <v>938.01041666666663</v>
      </c>
      <c r="K59" s="29">
        <f t="shared" si="2"/>
        <v>0</v>
      </c>
    </row>
    <row r="60" spans="1:11" s="20" customFormat="1" ht="20.100000000000001" customHeight="1">
      <c r="A60" s="28"/>
      <c r="B60" s="48">
        <v>2029</v>
      </c>
      <c r="C60" s="49"/>
      <c r="D60" s="49"/>
      <c r="E60" s="68">
        <v>1.45</v>
      </c>
      <c r="F60" s="50"/>
      <c r="G60" s="50"/>
      <c r="H60" s="42">
        <v>0</v>
      </c>
      <c r="I60" s="42">
        <v>7657.5096239999993</v>
      </c>
      <c r="J60" s="29">
        <f t="shared" si="1"/>
        <v>0</v>
      </c>
      <c r="K60" s="29">
        <f t="shared" si="2"/>
        <v>6381.2580199999993</v>
      </c>
    </row>
  </sheetData>
  <mergeCells count="56">
    <mergeCell ref="H39:I39"/>
    <mergeCell ref="H37:I37"/>
    <mergeCell ref="H40:I40"/>
    <mergeCell ref="H41:I41"/>
    <mergeCell ref="H34:I34"/>
    <mergeCell ref="B36:I36"/>
    <mergeCell ref="B35:I35"/>
    <mergeCell ref="H38:I38"/>
    <mergeCell ref="H24:I24"/>
    <mergeCell ref="H25:I25"/>
    <mergeCell ref="H26:I26"/>
    <mergeCell ref="H32:I32"/>
    <mergeCell ref="H33:I33"/>
    <mergeCell ref="H28:I28"/>
    <mergeCell ref="H27:I27"/>
    <mergeCell ref="H29:I29"/>
    <mergeCell ref="H30:I30"/>
    <mergeCell ref="H31:I31"/>
    <mergeCell ref="H19:I19"/>
    <mergeCell ref="F16:F17"/>
    <mergeCell ref="G16:G17"/>
    <mergeCell ref="H20:I20"/>
    <mergeCell ref="H23:I23"/>
    <mergeCell ref="H16:I17"/>
    <mergeCell ref="H21:I21"/>
    <mergeCell ref="H22:I22"/>
    <mergeCell ref="B18:I18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B42:I42"/>
    <mergeCell ref="H43:I43"/>
    <mergeCell ref="H47:I47"/>
    <mergeCell ref="H44:I44"/>
    <mergeCell ref="J54:K54"/>
    <mergeCell ref="H54:I54"/>
    <mergeCell ref="H48:I48"/>
    <mergeCell ref="H51:I51"/>
    <mergeCell ref="H50:I50"/>
    <mergeCell ref="H52:I52"/>
    <mergeCell ref="H53:I53"/>
    <mergeCell ref="H46:I46"/>
    <mergeCell ref="B45:I45"/>
    <mergeCell ref="B49:I4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2025-12-01T07:01:43Z</dcterms:modified>
</cp:coreProperties>
</file>